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на 2026 год" sheetId="1" r:id="rId1"/>
  </sheets>
  <definedNames>
    <definedName name="_xlnm.Print_Area" localSheetId="0">'на 2026 год'!$A$1:$D$57</definedName>
  </definedNames>
  <calcPr calcId="125725"/>
</workbook>
</file>

<file path=xl/calcChain.xml><?xml version="1.0" encoding="utf-8"?>
<calcChain xmlns="http://schemas.openxmlformats.org/spreadsheetml/2006/main">
  <c r="I16" i="1"/>
  <c r="I8" l="1"/>
  <c r="I12"/>
  <c r="D13"/>
  <c r="D41"/>
  <c r="I10" l="1"/>
  <c r="D9" l="1"/>
  <c r="D33" l="1"/>
  <c r="D7" l="1"/>
  <c r="D55"/>
  <c r="D57" l="1"/>
</calcChain>
</file>

<file path=xl/sharedStrings.xml><?xml version="1.0" encoding="utf-8"?>
<sst xmlns="http://schemas.openxmlformats.org/spreadsheetml/2006/main" count="104" uniqueCount="102">
  <si>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</si>
  <si>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</si>
  <si>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</si>
  <si>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</si>
  <si>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</si>
  <si>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</si>
  <si>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</si>
  <si>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</si>
  <si>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</si>
  <si>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</si>
  <si>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</si>
  <si>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</si>
  <si>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</si>
  <si>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</si>
  <si>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</si>
  <si>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</si>
  <si>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</si>
  <si>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</si>
  <si>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</si>
  <si>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</si>
  <si>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</si>
  <si>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</si>
  <si>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</si>
  <si>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</si>
  <si>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</si>
  <si>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</si>
  <si>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</si>
  <si>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</si>
  <si>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</si>
  <si>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</si>
  <si>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</si>
  <si>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</si>
  <si>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</si>
  <si>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</si>
  <si>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</si>
  <si>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</si>
  <si>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</si>
  <si>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</si>
  <si>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</si>
  <si>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</si>
  <si>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</si>
  <si>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</si>
  <si>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</si>
  <si>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</si>
  <si>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</si>
  <si>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</si>
  <si>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</si>
  <si>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</si>
  <si>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</si>
  <si>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</si>
  <si>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</si>
  <si>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</si>
  <si>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</si>
  <si>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</si>
  <si>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</si>
  <si>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</si>
  <si>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</si>
  <si>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</si>
  <si>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</si>
  <si>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</si>
  <si>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</si>
  <si>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</si>
  <si>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</si>
  <si>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</si>
  <si>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</si>
  <si>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</si>
  <si>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</si>
  <si>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</si>
  <si>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</si>
  <si>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</si>
  <si>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</si>
  <si>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</si>
  <si>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</si>
  <si>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</si>
  <si>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</si>
  <si>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</si>
  <si>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</si>
  <si>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</si>
  <si>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</si>
  <si>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</si>
  <si>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</si>
  <si>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11109000050000120</t>
  </si>
  <si>
    <t>20225179050000150</t>
  </si>
  <si>
    <t>20249999050000150</t>
  </si>
  <si>
    <t>Прочие межбюджетные трансферты, передаваемые бюджетам муниципальных районов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</si>
  <si>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</si>
  <si>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</si>
  <si>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</si>
  <si>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</si>
  <si>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</si>
  <si>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20245050050000150</t>
  </si>
  <si>
    <t>Иные межбюджетные трансферты за счет средств федерального бюджета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</si>
  <si>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н/н</t>
  </si>
  <si>
    <t>Реестр источников доходов бюджета Родинского района Алтайского края на 2026 год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</si>
  <si>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</si>
  <si>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</si>
  <si>
    <t>11715030050000150</t>
  </si>
  <si>
    <t>Инициативные платежи, зачисляемые в бюджеты муниципальных районов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</si>
  <si>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</si>
  <si>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</si>
  <si>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20225519050000150</t>
  </si>
  <si>
    <t>Субсидии бюджетам муниципальных районов на поддержку отрасли культуры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</si>
</sst>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0;[Red]\-#,##0.00;0.00"/>
    <numFmt numFmtId="165" formatCode="#,##0.00;[Red]\-#,##0.00"/>
    <numFmt numFmtId="166" formatCode="#,##0.00_ ;[Red]\-#,##0.00\ "/>
    <numFmt numFmtId="167" formatCode="#,##0.000_ ;[Red]\-#,##0.000\ 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2" fontId="1" fillId="0" borderId="2" xfId="0" applyNumberFormat="1" applyFont="1" applyFill="1" applyBorder="1" applyAlignment="1">
      <alignment vertical="top"/>
    </xf>
    <xf numFmtId="0" fontId="0" fillId="0" borderId="0" xfId="0" applyFill="1" applyBorder="1"/>
    <xf numFmtId="49" fontId="0" fillId="0" borderId="0" xfId="0" applyNumberFormat="1" applyFill="1"/>
    <xf numFmtId="0" fontId="0" fillId="0" borderId="1" xfId="0" applyFill="1" applyBorder="1"/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43" fontId="0" fillId="0" borderId="0" xfId="0" applyNumberFormat="1"/>
    <xf numFmtId="164" fontId="3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43" fontId="3" fillId="0" borderId="2" xfId="3" applyFont="1" applyFill="1" applyBorder="1" applyAlignment="1" applyProtection="1">
      <alignment horizontal="left"/>
      <protection hidden="1"/>
    </xf>
    <xf numFmtId="43" fontId="1" fillId="0" borderId="2" xfId="3" applyFont="1" applyFill="1" applyBorder="1" applyAlignment="1">
      <alignment vertical="top"/>
    </xf>
    <xf numFmtId="43" fontId="1" fillId="0" borderId="2" xfId="3" applyFont="1" applyFill="1" applyBorder="1" applyAlignment="1">
      <alignment vertical="top" wrapText="1"/>
    </xf>
    <xf numFmtId="4" fontId="1" fillId="0" borderId="2" xfId="3" applyNumberFormat="1" applyFont="1" applyFill="1" applyBorder="1" applyAlignment="1">
      <alignment horizontal="right" vertical="top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167" fontId="0" fillId="0" borderId="0" xfId="0" applyNumberFormat="1"/>
    <xf numFmtId="49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10" fillId="0" borderId="0" xfId="0" applyFont="1" applyFill="1" applyAlignment="1">
      <alignment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 applyProtection="1">
      <alignment wrapText="1"/>
      <protection hidden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view="pageBreakPreview" zoomScaleNormal="100" zoomScaleSheetLayoutView="100" workbookViewId="0"/>
  </sheetViews>
  <sheetFormatPr defaultRowHeight="15"/>
  <cols>
    <col min="1" max="1" width="12.5703125" style="1" customWidth="1"/>
    <col min="2" max="2" width="20.7109375" style="17" customWidth="1"/>
    <col min="3" max="3" width="44.28515625" style="1" customWidth="1"/>
    <col min="4" max="4" width="15" style="18" customWidth="1"/>
    <col min="9" max="9" width="15.85546875" customWidth="1"/>
  </cols>
  <sheetData>
    <row r="1" spans="1:9" ht="15.75">
      <c r="A1" s="3"/>
      <c r="B1" s="39" t="s">
        <v>93</v>
      </c>
      <c r="C1" s="40"/>
      <c r="D1" s="6"/>
    </row>
    <row r="2" spans="1:9" ht="15.75">
      <c r="A2" s="3"/>
      <c r="B2" s="40"/>
      <c r="C2" s="40"/>
      <c r="D2" s="6"/>
    </row>
    <row r="3" spans="1:9" ht="15.75">
      <c r="A3" s="3"/>
      <c r="B3" s="40"/>
      <c r="C3" s="40"/>
      <c r="D3" s="6"/>
    </row>
    <row r="4" spans="1:9" ht="15.75">
      <c r="A4" s="6"/>
      <c r="B4" s="7"/>
      <c r="C4" s="6"/>
      <c r="D4" s="16"/>
    </row>
    <row r="5" spans="1:9" ht="15.75">
      <c r="A5" s="8"/>
      <c r="B5" s="9"/>
      <c r="C5" s="8"/>
      <c r="D5" s="6" t="s">
        <v>77</v>
      </c>
    </row>
    <row r="6" spans="1:9" ht="15.75">
      <c r="A6" s="10" t="s">
        <v>0</v>
      </c>
      <c r="B6" s="11" t="s">
        <v>2</v>
      </c>
      <c r="C6" s="10" t="s">
        <v>1</v>
      </c>
      <c r="D6" s="12" t="s">
        <v>80</v>
      </c>
      <c r="I6" s="2"/>
    </row>
    <row r="7" spans="1:9" ht="18.75" customHeight="1">
      <c r="A7" s="41" t="s">
        <v>3</v>
      </c>
      <c r="B7" s="41"/>
      <c r="C7" s="41"/>
      <c r="D7" s="23">
        <f>D8</f>
        <v>1765</v>
      </c>
    </row>
    <row r="8" spans="1:9" ht="35.25" customHeight="1">
      <c r="A8" s="13"/>
      <c r="B8" s="4" t="s">
        <v>4</v>
      </c>
      <c r="C8" s="14" t="s">
        <v>57</v>
      </c>
      <c r="D8" s="5">
        <v>1765</v>
      </c>
      <c r="H8" t="s">
        <v>73</v>
      </c>
      <c r="I8" s="34">
        <f>D7+D9-D11+D14+D15+D33+D41+D55</f>
        <v>202548.1</v>
      </c>
    </row>
    <row r="9" spans="1:9" ht="15.75">
      <c r="A9" s="41" t="s">
        <v>5</v>
      </c>
      <c r="B9" s="41"/>
      <c r="C9" s="41"/>
      <c r="D9" s="23">
        <f>D10+D11+D12</f>
        <v>3758</v>
      </c>
    </row>
    <row r="10" spans="1:9" ht="50.25" customHeight="1">
      <c r="A10" s="13"/>
      <c r="B10" s="4" t="s">
        <v>7</v>
      </c>
      <c r="C10" s="14" t="s">
        <v>6</v>
      </c>
      <c r="D10" s="5">
        <v>3600</v>
      </c>
      <c r="H10" t="s">
        <v>74</v>
      </c>
      <c r="I10" s="2">
        <f>D12+D52+D53+D56</f>
        <v>500</v>
      </c>
    </row>
    <row r="11" spans="1:9" ht="46.5" customHeight="1">
      <c r="A11" s="13"/>
      <c r="B11" s="4" t="s">
        <v>9</v>
      </c>
      <c r="C11" s="24" t="s">
        <v>8</v>
      </c>
      <c r="D11" s="5">
        <v>150</v>
      </c>
    </row>
    <row r="12" spans="1:9" ht="81" customHeight="1">
      <c r="A12" s="13"/>
      <c r="B12" s="4" t="s">
        <v>59</v>
      </c>
      <c r="C12" s="14" t="s">
        <v>58</v>
      </c>
      <c r="D12" s="5">
        <v>8</v>
      </c>
      <c r="H12" t="s">
        <v>92</v>
      </c>
      <c r="I12" s="2">
        <f>D8+D10+D12+D15+D41+D55+D14</f>
        <v>38942.1</v>
      </c>
    </row>
    <row r="13" spans="1:9" ht="15.75">
      <c r="A13" s="41" t="s">
        <v>10</v>
      </c>
      <c r="B13" s="41"/>
      <c r="C13" s="41"/>
      <c r="D13" s="23">
        <f>SUM(D14:D32)</f>
        <v>707392.67099999997</v>
      </c>
    </row>
    <row r="14" spans="1:9" ht="30.75" customHeight="1">
      <c r="A14" s="13"/>
      <c r="B14" s="4" t="s">
        <v>12</v>
      </c>
      <c r="C14" s="14" t="s">
        <v>11</v>
      </c>
      <c r="D14" s="5">
        <v>7</v>
      </c>
    </row>
    <row r="15" spans="1:9" ht="30.75" customHeight="1">
      <c r="A15" s="13"/>
      <c r="B15" s="35" t="s">
        <v>96</v>
      </c>
      <c r="C15" s="24" t="s">
        <v>97</v>
      </c>
      <c r="D15" s="5">
        <v>1305.0999999999999</v>
      </c>
    </row>
    <row r="16" spans="1:9" ht="68.25" customHeight="1">
      <c r="A16" s="13"/>
      <c r="B16" s="4" t="s">
        <v>14</v>
      </c>
      <c r="C16" s="14" t="s">
        <v>13</v>
      </c>
      <c r="D16" s="5">
        <v>48119.7</v>
      </c>
      <c r="I16" s="22">
        <f>D11+D16+D17+D18+D19+D20+D22+D23+D24+D25+D26+D27+D28+D30+D31+D32+D21</f>
        <v>706230.57100000011</v>
      </c>
    </row>
    <row r="17" spans="1:4" ht="111.75" customHeight="1">
      <c r="A17" s="13"/>
      <c r="B17" s="4" t="s">
        <v>16</v>
      </c>
      <c r="C17" s="14" t="s">
        <v>15</v>
      </c>
      <c r="D17" s="5">
        <v>6432</v>
      </c>
    </row>
    <row r="18" spans="1:4" ht="66.75" customHeight="1">
      <c r="A18" s="13"/>
      <c r="B18" s="4" t="s">
        <v>36</v>
      </c>
      <c r="C18" s="14" t="s">
        <v>35</v>
      </c>
      <c r="D18" s="5">
        <v>8133.6</v>
      </c>
    </row>
    <row r="19" spans="1:4" ht="49.5" hidden="1" customHeight="1">
      <c r="A19" s="13"/>
      <c r="B19" s="26" t="s">
        <v>30</v>
      </c>
      <c r="C19" s="27" t="s">
        <v>29</v>
      </c>
      <c r="D19" s="15"/>
    </row>
    <row r="20" spans="1:4" ht="97.5" customHeight="1">
      <c r="A20" s="13"/>
      <c r="B20" s="26" t="s">
        <v>82</v>
      </c>
      <c r="C20" s="27" t="s">
        <v>89</v>
      </c>
      <c r="D20" s="15">
        <v>432.4</v>
      </c>
    </row>
    <row r="21" spans="1:4" ht="36.75" customHeight="1">
      <c r="A21" s="13"/>
      <c r="B21" s="26" t="s">
        <v>100</v>
      </c>
      <c r="C21" s="27" t="s">
        <v>101</v>
      </c>
      <c r="D21" s="15">
        <v>151.517</v>
      </c>
    </row>
    <row r="22" spans="1:4" ht="63.75" customHeight="1">
      <c r="A22" s="28"/>
      <c r="B22" s="29" t="s">
        <v>28</v>
      </c>
      <c r="C22" s="30" t="s">
        <v>27</v>
      </c>
      <c r="D22" s="31">
        <v>203972.8</v>
      </c>
    </row>
    <row r="23" spans="1:4" ht="20.25" customHeight="1">
      <c r="A23" s="13"/>
      <c r="B23" s="4" t="s">
        <v>18</v>
      </c>
      <c r="C23" s="14" t="s">
        <v>17</v>
      </c>
      <c r="D23" s="5">
        <v>99903.254000000001</v>
      </c>
    </row>
    <row r="24" spans="1:4" ht="96" customHeight="1">
      <c r="A24" s="13"/>
      <c r="B24" s="4" t="s">
        <v>20</v>
      </c>
      <c r="C24" s="14" t="s">
        <v>19</v>
      </c>
      <c r="D24" s="5">
        <v>45.7</v>
      </c>
    </row>
    <row r="25" spans="1:4" ht="66.75" customHeight="1">
      <c r="A25" s="13"/>
      <c r="B25" s="4" t="s">
        <v>22</v>
      </c>
      <c r="C25" s="14" t="s">
        <v>21</v>
      </c>
      <c r="D25" s="5">
        <v>3173.3</v>
      </c>
    </row>
    <row r="26" spans="1:4" ht="66" customHeight="1">
      <c r="A26" s="13"/>
      <c r="B26" s="4" t="s">
        <v>24</v>
      </c>
      <c r="C26" s="14" t="s">
        <v>23</v>
      </c>
      <c r="D26" s="5">
        <v>288811.40000000002</v>
      </c>
    </row>
    <row r="27" spans="1:4" ht="110.25" customHeight="1">
      <c r="A27" s="13"/>
      <c r="B27" s="4" t="s">
        <v>32</v>
      </c>
      <c r="C27" s="14" t="s">
        <v>31</v>
      </c>
      <c r="D27" s="5">
        <v>6.4</v>
      </c>
    </row>
    <row r="28" spans="1:4" ht="67.5" customHeight="1">
      <c r="A28" s="13"/>
      <c r="B28" s="4" t="s">
        <v>34</v>
      </c>
      <c r="C28" s="14" t="s">
        <v>33</v>
      </c>
      <c r="D28" s="5">
        <v>28320</v>
      </c>
    </row>
    <row r="29" spans="1:4" ht="55.5" hidden="1" customHeight="1">
      <c r="A29" s="13"/>
      <c r="B29" s="4" t="s">
        <v>38</v>
      </c>
      <c r="C29" s="14" t="s">
        <v>37</v>
      </c>
      <c r="D29" s="5"/>
    </row>
    <row r="30" spans="1:4" ht="96" customHeight="1">
      <c r="A30" s="13"/>
      <c r="B30" s="4" t="s">
        <v>26</v>
      </c>
      <c r="C30" s="14" t="s">
        <v>25</v>
      </c>
      <c r="D30" s="5">
        <v>14621.5</v>
      </c>
    </row>
    <row r="31" spans="1:4" ht="111.75" customHeight="1">
      <c r="A31" s="13"/>
      <c r="B31" s="4" t="s">
        <v>90</v>
      </c>
      <c r="C31" s="14" t="s">
        <v>91</v>
      </c>
      <c r="D31" s="5">
        <v>197</v>
      </c>
    </row>
    <row r="32" spans="1:4" ht="48" customHeight="1">
      <c r="A32" s="13"/>
      <c r="B32" s="4" t="s">
        <v>83</v>
      </c>
      <c r="C32" s="14" t="s">
        <v>84</v>
      </c>
      <c r="D32" s="5">
        <v>3760</v>
      </c>
    </row>
    <row r="33" spans="1:4" ht="15.75">
      <c r="A33" s="41" t="s">
        <v>39</v>
      </c>
      <c r="B33" s="41"/>
      <c r="C33" s="41"/>
      <c r="D33" s="23">
        <f>D34+D36+D37+D38+D39+D40+D35</f>
        <v>163606</v>
      </c>
    </row>
    <row r="34" spans="1:4" ht="21" customHeight="1">
      <c r="A34" s="13"/>
      <c r="B34" s="4" t="s">
        <v>62</v>
      </c>
      <c r="C34" s="14" t="s">
        <v>61</v>
      </c>
      <c r="D34" s="5">
        <v>119016</v>
      </c>
    </row>
    <row r="35" spans="1:4" s="1" customFormat="1" ht="33.75" customHeight="1">
      <c r="A35" s="13"/>
      <c r="B35" s="4" t="s">
        <v>63</v>
      </c>
      <c r="C35" s="14" t="s">
        <v>60</v>
      </c>
      <c r="D35" s="5">
        <v>9613</v>
      </c>
    </row>
    <row r="36" spans="1:4" ht="128.25" customHeight="1">
      <c r="A36" s="13"/>
      <c r="B36" s="4" t="s">
        <v>64</v>
      </c>
      <c r="C36" s="14" t="s">
        <v>40</v>
      </c>
      <c r="D36" s="5">
        <v>6500</v>
      </c>
    </row>
    <row r="37" spans="1:4" ht="38.25" customHeight="1">
      <c r="A37" s="13"/>
      <c r="B37" s="4" t="s">
        <v>65</v>
      </c>
      <c r="C37" s="14" t="s">
        <v>67</v>
      </c>
      <c r="D37" s="5">
        <v>13748</v>
      </c>
    </row>
    <row r="38" spans="1:4" ht="35.25" customHeight="1">
      <c r="A38" s="13"/>
      <c r="B38" s="4" t="s">
        <v>68</v>
      </c>
      <c r="C38" s="14" t="s">
        <v>66</v>
      </c>
      <c r="D38" s="5">
        <v>0</v>
      </c>
    </row>
    <row r="39" spans="1:4" ht="20.25" customHeight="1">
      <c r="A39" s="13"/>
      <c r="B39" s="4" t="s">
        <v>70</v>
      </c>
      <c r="C39" s="14" t="s">
        <v>69</v>
      </c>
      <c r="D39" s="5">
        <v>10967</v>
      </c>
    </row>
    <row r="40" spans="1:4" ht="112.5" customHeight="1">
      <c r="A40" s="13"/>
      <c r="B40" s="4" t="s">
        <v>71</v>
      </c>
      <c r="C40" s="14" t="s">
        <v>41</v>
      </c>
      <c r="D40" s="5">
        <v>3762</v>
      </c>
    </row>
    <row r="41" spans="1:4" ht="15.75">
      <c r="A41" s="41" t="s">
        <v>42</v>
      </c>
      <c r="B41" s="41"/>
      <c r="C41" s="41"/>
      <c r="D41" s="23">
        <f>SUM(D42:D53)</f>
        <v>31822</v>
      </c>
    </row>
    <row r="42" spans="1:4" ht="31.5">
      <c r="A42" s="13"/>
      <c r="B42" s="4" t="s">
        <v>43</v>
      </c>
      <c r="C42" s="14" t="s">
        <v>75</v>
      </c>
      <c r="D42" s="5">
        <v>29000</v>
      </c>
    </row>
    <row r="43" spans="1:4" ht="98.25" customHeight="1">
      <c r="A43" s="13"/>
      <c r="B43" s="4" t="s">
        <v>45</v>
      </c>
      <c r="C43" s="14" t="s">
        <v>44</v>
      </c>
      <c r="D43" s="5">
        <v>0</v>
      </c>
    </row>
    <row r="44" spans="1:4" ht="53.25" customHeight="1">
      <c r="A44" s="13"/>
      <c r="B44" s="4" t="s">
        <v>95</v>
      </c>
      <c r="C44" s="36" t="s">
        <v>94</v>
      </c>
      <c r="D44" s="5">
        <v>700</v>
      </c>
    </row>
    <row r="45" spans="1:4" ht="81" customHeight="1">
      <c r="A45" s="13"/>
      <c r="B45" s="4" t="s">
        <v>98</v>
      </c>
      <c r="C45" s="37" t="s">
        <v>99</v>
      </c>
      <c r="D45" s="5">
        <v>56</v>
      </c>
    </row>
    <row r="46" spans="1:4" ht="114.75" customHeight="1">
      <c r="A46" s="13"/>
      <c r="B46" s="4" t="s">
        <v>81</v>
      </c>
      <c r="C46" s="14" t="s">
        <v>48</v>
      </c>
      <c r="D46" s="5">
        <v>861</v>
      </c>
    </row>
    <row r="47" spans="1:4" ht="67.5" customHeight="1">
      <c r="A47" s="13"/>
      <c r="B47" s="4" t="s">
        <v>54</v>
      </c>
      <c r="C47" s="14" t="s">
        <v>53</v>
      </c>
      <c r="D47" s="5">
        <v>150</v>
      </c>
    </row>
    <row r="48" spans="1:4" ht="31.5">
      <c r="A48" s="25"/>
      <c r="B48" s="4" t="s">
        <v>78</v>
      </c>
      <c r="C48" s="24" t="s">
        <v>85</v>
      </c>
      <c r="D48" s="38">
        <v>316</v>
      </c>
    </row>
    <row r="49" spans="1:4" ht="144" customHeight="1">
      <c r="A49" s="13"/>
      <c r="B49" s="4" t="s">
        <v>47</v>
      </c>
      <c r="C49" s="14" t="s">
        <v>46</v>
      </c>
      <c r="D49" s="5">
        <v>500</v>
      </c>
    </row>
    <row r="50" spans="1:4" ht="15.75">
      <c r="A50" s="13"/>
      <c r="B50" s="4" t="s">
        <v>72</v>
      </c>
      <c r="C50" s="14" t="s">
        <v>76</v>
      </c>
      <c r="D50" s="5">
        <v>122</v>
      </c>
    </row>
    <row r="51" spans="1:4" ht="157.5">
      <c r="A51" s="32"/>
      <c r="B51" s="4" t="s">
        <v>88</v>
      </c>
      <c r="C51" s="14" t="s">
        <v>87</v>
      </c>
      <c r="D51" s="5">
        <v>60</v>
      </c>
    </row>
    <row r="52" spans="1:4" ht="110.25">
      <c r="A52" s="13"/>
      <c r="B52" s="4" t="s">
        <v>50</v>
      </c>
      <c r="C52" s="14" t="s">
        <v>49</v>
      </c>
      <c r="D52" s="5">
        <v>57</v>
      </c>
    </row>
    <row r="53" spans="1:4" ht="126">
      <c r="A53" s="13"/>
      <c r="B53" s="4" t="s">
        <v>52</v>
      </c>
      <c r="C53" s="14" t="s">
        <v>51</v>
      </c>
      <c r="D53" s="5">
        <v>0</v>
      </c>
    </row>
    <row r="54" spans="1:4" ht="31.5" hidden="1">
      <c r="A54" s="13"/>
      <c r="B54" s="4" t="s">
        <v>78</v>
      </c>
      <c r="C54" s="14" t="s">
        <v>79</v>
      </c>
      <c r="D54" s="5"/>
    </row>
    <row r="55" spans="1:4" ht="15.75">
      <c r="A55" s="41" t="s">
        <v>55</v>
      </c>
      <c r="B55" s="41"/>
      <c r="C55" s="41"/>
      <c r="D55" s="23">
        <f>D56</f>
        <v>435</v>
      </c>
    </row>
    <row r="56" spans="1:4" ht="51" customHeight="1">
      <c r="A56" s="33"/>
      <c r="B56" s="4" t="s">
        <v>59</v>
      </c>
      <c r="C56" s="14" t="s">
        <v>86</v>
      </c>
      <c r="D56" s="5">
        <v>435</v>
      </c>
    </row>
    <row r="57" spans="1:4" ht="15.75">
      <c r="A57" s="19" t="s">
        <v>56</v>
      </c>
      <c r="B57" s="20"/>
      <c r="C57" s="19"/>
      <c r="D57" s="21">
        <f>D7+D9+D13++D33+D41+D55</f>
        <v>908778.67099999997</v>
      </c>
    </row>
  </sheetData>
  <mergeCells count="7">
    <mergeCell ref="B1:C3"/>
    <mergeCell ref="A55:C55"/>
    <mergeCell ref="A33:C33"/>
    <mergeCell ref="A41:C41"/>
    <mergeCell ref="A13:C13"/>
    <mergeCell ref="A9:C9"/>
    <mergeCell ref="A7:C7"/>
  </mergeCells>
  <pageMargins left="0.7" right="0.7" top="0.75" bottom="0.75" header="0.3" footer="0.3"/>
  <pageSetup paperSize="9" scale="94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2026 год</vt:lpstr>
      <vt:lpstr>'на 2026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Галина Головченко</cp:lastModifiedBy>
  <cp:lastPrinted>2026-04-07T07:32:53Z</cp:lastPrinted>
  <dcterms:created xsi:type="dcterms:W3CDTF">2021-11-12T02:44:37Z</dcterms:created>
  <dcterms:modified xsi:type="dcterms:W3CDTF">2026-04-07T10:17:44Z</dcterms:modified>
</cp:coreProperties>
</file>